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5 доторжка\335411\"/>
    </mc:Choice>
  </mc:AlternateContent>
  <bookViews>
    <workbookView xWindow="120" yWindow="120" windowWidth="19035" windowHeight="8445"/>
  </bookViews>
  <sheets>
    <sheet name="ПОЛНАЯ СТОИМОСТЬ" sheetId="1" r:id="rId1"/>
  </sheets>
  <calcPr calcId="162913"/>
</workbook>
</file>

<file path=xl/calcChain.xml><?xml version="1.0" encoding="utf-8"?>
<calcChain xmlns="http://schemas.openxmlformats.org/spreadsheetml/2006/main">
  <c r="E12" i="1" l="1"/>
  <c r="E11" i="1"/>
</calcChain>
</file>

<file path=xl/sharedStrings.xml><?xml version="1.0" encoding="utf-8"?>
<sst xmlns="http://schemas.openxmlformats.org/spreadsheetml/2006/main" count="328" uniqueCount="70">
  <si>
    <t>%</t>
  </si>
  <si>
    <t>01.2000</t>
  </si>
  <si>
    <t>1</t>
  </si>
  <si>
    <t>10</t>
  </si>
  <si>
    <t>104.100000000000</t>
  </si>
  <si>
    <t>105.500000000000</t>
  </si>
  <si>
    <t>107.400000000000</t>
  </si>
  <si>
    <t>108.140000000000</t>
  </si>
  <si>
    <t>11</t>
  </si>
  <si>
    <t>12</t>
  </si>
  <si>
    <t>12.2024</t>
  </si>
  <si>
    <t>2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</si>
  <si>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</si>
  <si>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</si>
  <si>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</si>
  <si>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</si>
  <si>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</si>
  <si>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</si>
  <si>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</si>
  <si>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2031 год</t>
  </si>
  <si>
    <t>27.10.2025</t>
  </si>
  <si>
    <t>3</t>
  </si>
  <si>
    <t>3822</t>
  </si>
  <si>
    <t>4</t>
  </si>
  <si>
    <t>5</t>
  </si>
  <si>
    <t>6</t>
  </si>
  <si>
    <t>7</t>
  </si>
  <si>
    <t>8</t>
  </si>
  <si>
    <t>9</t>
  </si>
  <si>
    <t>O_I-335411</t>
  </si>
  <si>
    <t>ВСЕГО с НДС</t>
  </si>
  <si>
    <t>ВСЕГО с учетом налогов</t>
  </si>
  <si>
    <t>Главы 1-12 Сводного сметного расчета</t>
  </si>
  <si>
    <t>Группа затрат</t>
  </si>
  <si>
    <t>Законтрактованные объемы</t>
  </si>
  <si>
    <t>Затраты на реализацию</t>
  </si>
  <si>
    <t>ИТОГО</t>
  </si>
  <si>
    <t>ИТОГО полная стоимость инвестциционного проекта в прогнозном уровне цен, без НДС</t>
  </si>
  <si>
    <t>Идентификатор инвестиционного проекта:</t>
  </si>
  <si>
    <t>Индекс-дефлятор</t>
  </si>
  <si>
    <t>Итого</t>
  </si>
  <si>
    <t>Наименование затрат</t>
  </si>
  <si>
    <t>Наименование инвестиционного проекта:</t>
  </si>
  <si>
    <t>Не законтрактованные объемы на начало года составления расчета в ценах окончания строительства с учетом индекса директивного снижения, без НДС</t>
  </si>
  <si>
    <t>Незаактированный остаток</t>
  </si>
  <si>
    <t>Незаконтрактованные объемы на начало года составления расчета в ценах окончания строительства, без НДС</t>
  </si>
  <si>
    <t>Незаконтрактованные объемы на начало года составления расчета, без НДС</t>
  </si>
  <si>
    <t>Непредвиденные расходы</t>
  </si>
  <si>
    <t>Оборудование, мебель и инвентарь</t>
  </si>
  <si>
    <t>Обслуживание заемных средств (капитализация %)</t>
  </si>
  <si>
    <t>Освоенные объемы на начало года раскрытия</t>
  </si>
  <si>
    <t>Отторговано сметн. стоимости</t>
  </si>
  <si>
    <t>План</t>
  </si>
  <si>
    <t>Приказ №</t>
  </si>
  <si>
    <t>Проектно-изыскательские работы</t>
  </si>
  <si>
    <t>Прочие</t>
  </si>
  <si>
    <t>Пуско-наладочные работы</t>
  </si>
  <si>
    <t>РАСЧЕТ ОЦЕНКИ ПОЛНОЙ СТОИМОСТИ ИНВЕСТИЦИОННОГО ПРОЕКТА В ПРОГНОЗНЫХ ЦЕНАХ СООТВЕТСТВУЮЩИХ ЛЕТ</t>
  </si>
  <si>
    <t>Реквизиты документа об утверждении рабочего проекта:</t>
  </si>
  <si>
    <t>Смета в базисном уровне цен</t>
  </si>
  <si>
    <t>Смета в текущем уровне цен</t>
  </si>
  <si>
    <t>Содержание службы заказчика</t>
  </si>
  <si>
    <t>Стоимость, рублей</t>
  </si>
  <si>
    <t>Строительно-монтажные работы</t>
  </si>
  <si>
    <t>Строительство ТП-160-6/0,4 кВ, ЛЭП-6 кВ от проект. ВЛ-6 кВ ф.16β (по дог-ру ТП №Ю8-24-302-206888(283683)), ПС №174 "Лыткарино", ЛР-6 кВ, ЛЭП-0,4 кВ, в т.ч. ПИР, МО, Раменский городской округ, д. Островцы, ул. Центральная Ю8-24-302-234697(581645)</t>
  </si>
  <si>
    <t>индекс директивного снижения</t>
  </si>
  <si>
    <t>кроме того НДС начисленный</t>
  </si>
  <si>
    <t>месяц и год составления сметы</t>
  </si>
  <si>
    <t>нд</t>
  </si>
  <si>
    <t>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</si>
</sst>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\ _₽_-;\-* #,##0\ _₽_-;_-* &quot;-&quot;??\ _₽_-;_-@_-"/>
    <numFmt numFmtId="165" formatCode="mm/yyyy"/>
    <numFmt numFmtId="166" formatCode="#,##0.00_ ;\-#,##0.00\ "/>
    <numFmt numFmtId="167" formatCode="#,##0.00_ ;[Red]\-#,##0.00\ "/>
    <numFmt numFmtId="168" formatCode="#,##0.0000000000_ ;\-#,##0.0000000000\ "/>
    <numFmt numFmtId="169" formatCode="0.000000000000_ ;[Red]\-0.000000000000\ "/>
  </numFmts>
  <fonts count="4" x14ac:knownFonts="1"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6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5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164" fontId="1" fillId="0" borderId="1" xfId="0" applyNumberFormat="1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center" vertical="center" wrapText="1"/>
    </xf>
    <xf numFmtId="166" fontId="1" fillId="0" borderId="3" xfId="0" applyNumberFormat="1" applyFont="1" applyBorder="1" applyAlignment="1">
      <alignment horizontal="right" wrapText="1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49" fontId="1" fillId="0" borderId="4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left"/>
    </xf>
    <xf numFmtId="49" fontId="1" fillId="0" borderId="0" xfId="0" applyNumberFormat="1" applyFont="1" applyAlignment="1">
      <alignment horizontal="right"/>
    </xf>
    <xf numFmtId="14" fontId="1" fillId="0" borderId="4" xfId="0" applyNumberFormat="1" applyFont="1" applyBorder="1" applyAlignment="1">
      <alignment horizont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/>
    </xf>
    <xf numFmtId="166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/>
    <xf numFmtId="166" fontId="1" fillId="0" borderId="2" xfId="0" applyNumberFormat="1" applyFont="1" applyBorder="1" applyAlignment="1">
      <alignment horizontal="right" wrapText="1"/>
    </xf>
    <xf numFmtId="0" fontId="1" fillId="0" borderId="6" xfId="0" applyFont="1" applyBorder="1" applyAlignment="1">
      <alignment horizontal="left" vertical="center"/>
    </xf>
    <xf numFmtId="165" fontId="1" fillId="0" borderId="7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10" fontId="1" fillId="0" borderId="7" xfId="0" applyNumberFormat="1" applyFont="1" applyBorder="1" applyAlignment="1">
      <alignment horizontal="center" vertical="center" wrapText="1"/>
    </xf>
    <xf numFmtId="166" fontId="1" fillId="0" borderId="7" xfId="0" applyNumberFormat="1" applyFont="1" applyBorder="1" applyAlignment="1">
      <alignment horizontal="right" wrapText="1"/>
    </xf>
    <xf numFmtId="166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wrapText="1"/>
    </xf>
    <xf numFmtId="0" fontId="2" fillId="0" borderId="7" xfId="0" applyFont="1" applyBorder="1" applyAlignment="1">
      <alignment horizontal="left" vertical="center" wrapText="1"/>
    </xf>
    <xf numFmtId="9" fontId="2" fillId="0" borderId="7" xfId="0" applyNumberFormat="1" applyFont="1" applyBorder="1" applyAlignment="1">
      <alignment horizontal="center" vertical="center" wrapText="1"/>
    </xf>
    <xf numFmtId="166" fontId="2" fillId="0" borderId="7" xfId="0" applyNumberFormat="1" applyFont="1" applyBorder="1" applyAlignment="1">
      <alignment horizontal="right" wrapText="1"/>
    </xf>
    <xf numFmtId="166" fontId="2" fillId="0" borderId="7" xfId="0" applyNumberFormat="1" applyFont="1" applyBorder="1" applyAlignment="1">
      <alignment horizontal="center" wrapText="1"/>
    </xf>
    <xf numFmtId="166" fontId="2" fillId="0" borderId="8" xfId="0" applyNumberFormat="1" applyFont="1" applyBorder="1" applyAlignment="1">
      <alignment horizontal="right" wrapText="1"/>
    </xf>
    <xf numFmtId="0" fontId="1" fillId="0" borderId="9" xfId="0" applyFont="1" applyBorder="1" applyAlignment="1">
      <alignment horizontal="left" vertical="center"/>
    </xf>
    <xf numFmtId="165" fontId="1" fillId="0" borderId="10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166" fontId="2" fillId="0" borderId="10" xfId="0" applyNumberFormat="1" applyFont="1" applyBorder="1" applyAlignment="1">
      <alignment horizontal="center" vertical="center" wrapText="1"/>
    </xf>
    <xf numFmtId="166" fontId="2" fillId="0" borderId="11" xfId="0" applyNumberFormat="1" applyFont="1" applyBorder="1" applyAlignment="1">
      <alignment horizontal="right" wrapText="1"/>
    </xf>
    <xf numFmtId="165" fontId="1" fillId="0" borderId="12" xfId="0" applyNumberFormat="1" applyFont="1" applyBorder="1" applyAlignment="1">
      <alignment horizontal="center" vertical="center"/>
    </xf>
    <xf numFmtId="165" fontId="1" fillId="0" borderId="13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7" fontId="2" fillId="0" borderId="2" xfId="0" applyNumberFormat="1" applyFont="1" applyBorder="1" applyAlignment="1">
      <alignment horizontal="right" vertical="center" wrapText="1"/>
    </xf>
    <xf numFmtId="167" fontId="2" fillId="0" borderId="2" xfId="0" applyNumberFormat="1" applyFont="1" applyBorder="1" applyAlignment="1">
      <alignment horizontal="center" vertical="center" wrapText="1"/>
    </xf>
    <xf numFmtId="166" fontId="2" fillId="0" borderId="3" xfId="0" applyNumberFormat="1" applyFont="1" applyBorder="1" applyAlignment="1">
      <alignment horizontal="right" vertical="center" wrapText="1"/>
    </xf>
    <xf numFmtId="49" fontId="1" fillId="0" borderId="6" xfId="0" applyNumberFormat="1" applyFont="1" applyBorder="1" applyAlignment="1">
      <alignment horizontal="left" vertical="center"/>
    </xf>
    <xf numFmtId="49" fontId="1" fillId="0" borderId="7" xfId="0" applyNumberFormat="1" applyFont="1" applyBorder="1" applyAlignment="1">
      <alignment horizontal="center" vertical="center"/>
    </xf>
    <xf numFmtId="9" fontId="1" fillId="0" borderId="7" xfId="0" applyNumberFormat="1" applyFont="1" applyBorder="1" applyAlignment="1">
      <alignment horizontal="center" vertical="center" wrapText="1"/>
    </xf>
    <xf numFmtId="166" fontId="1" fillId="0" borderId="8" xfId="0" applyNumberFormat="1" applyFont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left" vertical="center"/>
    </xf>
    <xf numFmtId="49" fontId="1" fillId="0" borderId="10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 wrapText="1"/>
    </xf>
    <xf numFmtId="167" fontId="2" fillId="0" borderId="3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left" vertical="center"/>
    </xf>
    <xf numFmtId="167" fontId="1" fillId="0" borderId="7" xfId="0" applyNumberFormat="1" applyFont="1" applyBorder="1" applyAlignment="1">
      <alignment horizontal="right" vertical="center"/>
    </xf>
    <xf numFmtId="167" fontId="1" fillId="0" borderId="7" xfId="0" applyNumberFormat="1" applyFont="1" applyBorder="1" applyAlignment="1">
      <alignment horizontal="center" vertical="center"/>
    </xf>
    <xf numFmtId="166" fontId="1" fillId="0" borderId="8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 wrapText="1"/>
    </xf>
    <xf numFmtId="167" fontId="2" fillId="0" borderId="11" xfId="0" applyNumberFormat="1" applyFont="1" applyBorder="1" applyAlignment="1">
      <alignment horizontal="center" vertical="center" wrapText="1"/>
    </xf>
    <xf numFmtId="167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center" wrapText="1"/>
    </xf>
    <xf numFmtId="168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wrapText="1"/>
    </xf>
    <xf numFmtId="4" fontId="1" fillId="0" borderId="0" xfId="0" applyNumberFormat="1" applyFont="1" applyAlignment="1">
      <alignment wrapText="1"/>
    </xf>
    <xf numFmtId="169" fontId="1" fillId="0" borderId="7" xfId="0" applyNumberFormat="1" applyFont="1" applyBorder="1" applyAlignment="1">
      <alignment horizontal="center" vertical="center"/>
    </xf>
    <xf numFmtId="10" fontId="1" fillId="0" borderId="13" xfId="0" applyNumberFormat="1" applyFont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166" fontId="1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center" vertical="center" wrapText="1"/>
    </xf>
    <xf numFmtId="0" fontId="2" fillId="0" borderId="13" xfId="0" applyFont="1" applyBorder="1" applyAlignment="1">
      <alignment horizontal="left" vertical="center" wrapText="1"/>
    </xf>
    <xf numFmtId="9" fontId="2" fillId="0" borderId="13" xfId="0" applyNumberFormat="1" applyFont="1" applyBorder="1" applyAlignment="1">
      <alignment horizontal="center" vertical="center" wrapText="1"/>
    </xf>
    <xf numFmtId="167" fontId="2" fillId="0" borderId="13" xfId="0" applyNumberFormat="1" applyFont="1" applyBorder="1" applyAlignment="1">
      <alignment horizontal="right" vertical="center" wrapText="1"/>
    </xf>
    <xf numFmtId="166" fontId="2" fillId="0" borderId="16" xfId="0" applyNumberFormat="1" applyFont="1" applyBorder="1" applyAlignment="1">
      <alignment horizontal="right" vertical="center" wrapText="1"/>
    </xf>
    <xf numFmtId="49" fontId="1" fillId="0" borderId="17" xfId="0" applyNumberFormat="1" applyFont="1" applyBorder="1" applyAlignment="1">
      <alignment horizontal="left" vertical="center"/>
    </xf>
    <xf numFmtId="49" fontId="1" fillId="0" borderId="13" xfId="0" applyNumberFormat="1" applyFont="1" applyBorder="1" applyAlignment="1">
      <alignment horizontal="center" vertical="center"/>
    </xf>
    <xf numFmtId="49" fontId="1" fillId="0" borderId="18" xfId="0" applyNumberFormat="1" applyFont="1" applyBorder="1" applyAlignment="1">
      <alignment horizontal="left" vertical="center"/>
    </xf>
    <xf numFmtId="49" fontId="1" fillId="0" borderId="19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left" vertical="center" wrapText="1"/>
    </xf>
    <xf numFmtId="167" fontId="2" fillId="0" borderId="19" xfId="0" applyNumberFormat="1" applyFont="1" applyBorder="1" applyAlignment="1">
      <alignment horizontal="right" vertical="center" wrapText="1"/>
    </xf>
    <xf numFmtId="167" fontId="2" fillId="0" borderId="19" xfId="0" applyNumberFormat="1" applyFont="1" applyBorder="1" applyAlignment="1">
      <alignment horizontal="center" vertical="center" wrapText="1"/>
    </xf>
    <xf numFmtId="167" fontId="2" fillId="0" borderId="20" xfId="0" applyNumberFormat="1" applyFont="1" applyBorder="1" applyAlignment="1">
      <alignment horizontal="right" vertical="center" wrapText="1"/>
    </xf>
    <xf numFmtId="49" fontId="1" fillId="0" borderId="21" xfId="0" applyNumberFormat="1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 wrapText="1"/>
    </xf>
    <xf numFmtId="9" fontId="1" fillId="0" borderId="21" xfId="0" applyNumberFormat="1" applyFont="1" applyBorder="1" applyAlignment="1">
      <alignment horizontal="center" vertical="center" wrapText="1"/>
    </xf>
    <xf numFmtId="169" fontId="1" fillId="0" borderId="21" xfId="0" applyNumberFormat="1" applyFont="1" applyBorder="1" applyAlignment="1">
      <alignment horizontal="center" vertical="center"/>
    </xf>
    <xf numFmtId="166" fontId="1" fillId="0" borderId="21" xfId="0" applyNumberFormat="1" applyFont="1" applyBorder="1" applyAlignment="1">
      <alignment horizontal="center" vertical="center" wrapText="1"/>
    </xf>
    <xf numFmtId="166" fontId="1" fillId="0" borderId="22" xfId="0" applyNumberFormat="1" applyFont="1" applyBorder="1" applyAlignment="1">
      <alignment horizontal="center" vertical="center"/>
    </xf>
    <xf numFmtId="49" fontId="1" fillId="0" borderId="23" xfId="0" applyNumberFormat="1" applyFont="1" applyBorder="1" applyAlignment="1">
      <alignment horizontal="left" vertical="center"/>
    </xf>
    <xf numFmtId="49" fontId="1" fillId="0" borderId="24" xfId="0" applyNumberFormat="1" applyFont="1" applyBorder="1" applyAlignment="1">
      <alignment horizontal="left" vertical="center"/>
    </xf>
    <xf numFmtId="49" fontId="1" fillId="0" borderId="25" xfId="0" applyNumberFormat="1" applyFont="1" applyBorder="1" applyAlignment="1">
      <alignment horizontal="center" vertical="center"/>
    </xf>
    <xf numFmtId="0" fontId="2" fillId="0" borderId="25" xfId="0" applyFont="1" applyBorder="1" applyAlignment="1">
      <alignment horizontal="left" vertical="center" wrapText="1"/>
    </xf>
    <xf numFmtId="9" fontId="2" fillId="0" borderId="25" xfId="0" applyNumberFormat="1" applyFont="1" applyBorder="1" applyAlignment="1">
      <alignment horizontal="center" vertical="center" wrapText="1"/>
    </xf>
    <xf numFmtId="167" fontId="2" fillId="0" borderId="25" xfId="0" applyNumberFormat="1" applyFont="1" applyBorder="1" applyAlignment="1">
      <alignment horizontal="right" vertical="center" wrapText="1"/>
    </xf>
    <xf numFmtId="167" fontId="2" fillId="0" borderId="25" xfId="0" applyNumberFormat="1" applyFont="1" applyBorder="1" applyAlignment="1">
      <alignment horizontal="center" vertical="center" wrapText="1"/>
    </xf>
    <xf numFmtId="167" fontId="2" fillId="0" borderId="26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right"/>
    </xf>
    <xf numFmtId="49" fontId="1" fillId="0" borderId="4" xfId="0" applyNumberFormat="1" applyFont="1" applyBorder="1" applyAlignment="1">
      <alignment horizontal="left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Arab" typeface="Times New Roman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ava" typeface="Javanese Text"/>
        <a:font script="Jpan" typeface="游ゴシック Light"/>
        <a:font script="Khmr" typeface="MoolBoran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Armn" typeface="Arial"/>
        <a:font script="Beng" typeface="Vrinda"/>
        <a:font script="Bopo" typeface="Microsoft JhengHei"/>
        <a:font script="Bugi" typeface="Leelawadee UI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ava" typeface="Javanese Text"/>
        <a:font script="Jpan" typeface="游ゴシック"/>
        <a:font script="Khmr" typeface="DaunPenh"/>
        <a:font script="Knda" typeface="Tunga"/>
        <a:font script="Laoo" typeface="DokChampa"/>
        <a:font script="Lisu" typeface="Segoe UI"/>
        <a:font script="Mlym" typeface="Kartika"/>
        <a:font script="Mong" typeface="Mongolian Baiti"/>
        <a:font script="Mymr" typeface="Myanmar Text"/>
        <a:font script="Nkoo" typeface="Ebrima"/>
        <a:font script="Olck" typeface="Nirmala UI"/>
        <a:font script="Orya" typeface="Kalinga"/>
        <a:font script="Osma" typeface="Ebrima"/>
        <a:font script="Phag" typeface="Phagspa"/>
        <a:font script="Sinh" typeface="Iskoola Pota"/>
        <a:font script="Sora" typeface="Nirmala UI"/>
        <a:font script="Syrc" typeface="Estrangelo Edessa"/>
        <a:font script="Syre" typeface="Estrangelo Edessa"/>
        <a:font script="Syrj" typeface="Estrangelo Edessa"/>
        <a:font script="Syrn" typeface="Estrangelo Edessa"/>
        <a:font script="Tale" typeface="Microsoft Tai Le"/>
        <a:font script="Talu" typeface="Microsoft New Tai Lue"/>
        <a:font script="Taml" typeface="Latha"/>
        <a:font script="Telu" typeface="Gautami"/>
        <a:font script="Tfng" typeface="Ebrima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53"/>
  <sheetViews>
    <sheetView tabSelected="1" view="pageBreakPreview" zoomScale="70" zoomScaleNormal="80" zoomScaleSheetLayoutView="70" workbookViewId="0"/>
  </sheetViews>
  <sheetFormatPr defaultRowHeight="15.75" x14ac:dyDescent="0.25"/>
  <cols>
    <col min="1" max="1" width="2.7109375" style="1" customWidth="1"/>
    <col min="2" max="2" width="54.7109375" style="7" customWidth="1"/>
    <col min="3" max="3" width="11.85546875" style="7" customWidth="1"/>
    <col min="4" max="4" width="51.7109375" style="8" customWidth="1"/>
    <col min="5" max="5" width="21.28515625" style="8" customWidth="1"/>
    <col min="6" max="6" width="18.7109375" style="8" customWidth="1"/>
    <col min="7" max="13" width="18.7109375" style="9" customWidth="1"/>
    <col min="14" max="14" width="9.140625" style="1" customWidth="1"/>
    <col min="15" max="15" width="13.7109375" style="1" bestFit="1" customWidth="1"/>
    <col min="16" max="16" width="9.140625" style="1" customWidth="1"/>
    <col min="17" max="17" width="13.7109375" style="1" customWidth="1"/>
    <col min="18" max="18" width="22" style="1" customWidth="1"/>
    <col min="19" max="16384" width="9.140625" style="1"/>
  </cols>
  <sheetData>
    <row r="1" spans="2:18" ht="13.5" customHeight="1" x14ac:dyDescent="0.25">
      <c r="E1" s="1"/>
    </row>
    <row r="2" spans="2:18" ht="18.75" customHeight="1" x14ac:dyDescent="0.25">
      <c r="B2" s="98" t="s">
        <v>57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</row>
    <row r="3" spans="2:18" ht="10.5" customHeight="1" x14ac:dyDescent="0.25">
      <c r="E3" s="1"/>
    </row>
    <row r="4" spans="2:18" ht="22.5" customHeight="1" x14ac:dyDescent="0.25">
      <c r="B4" s="99" t="s">
        <v>38</v>
      </c>
      <c r="C4" s="99"/>
      <c r="D4" s="11" t="s">
        <v>29</v>
      </c>
      <c r="E4" s="99" t="s">
        <v>58</v>
      </c>
      <c r="F4" s="99"/>
      <c r="G4" s="99"/>
      <c r="H4" s="99"/>
      <c r="I4" s="12" t="s">
        <v>53</v>
      </c>
      <c r="J4" s="10" t="s">
        <v>22</v>
      </c>
      <c r="K4" s="9" t="s">
        <v>69</v>
      </c>
      <c r="L4" s="13" t="s">
        <v>20</v>
      </c>
    </row>
    <row r="5" spans="2:18" ht="32.25" customHeight="1" x14ac:dyDescent="0.25">
      <c r="B5" s="99" t="s">
        <v>42</v>
      </c>
      <c r="C5" s="99"/>
      <c r="D5" s="100" t="s">
        <v>64</v>
      </c>
      <c r="E5" s="100"/>
      <c r="F5" s="100"/>
      <c r="G5" s="100"/>
      <c r="H5" s="100"/>
      <c r="I5" s="100"/>
      <c r="J5" s="100"/>
      <c r="K5" s="100"/>
      <c r="L5" s="100"/>
      <c r="M5" s="100"/>
    </row>
    <row r="6" spans="2:18" ht="10.5" customHeight="1" x14ac:dyDescent="0.25">
      <c r="E6" s="1"/>
    </row>
    <row r="7" spans="2:18" ht="15.75" customHeight="1" x14ac:dyDescent="0.25">
      <c r="B7" s="101" t="s">
        <v>33</v>
      </c>
      <c r="C7" s="101" t="s">
        <v>67</v>
      </c>
      <c r="D7" s="101" t="s">
        <v>41</v>
      </c>
      <c r="E7" s="102" t="s">
        <v>0</v>
      </c>
      <c r="F7" s="101" t="s">
        <v>52</v>
      </c>
      <c r="G7" s="101"/>
      <c r="H7" s="101"/>
      <c r="I7" s="101"/>
      <c r="J7" s="101"/>
      <c r="K7" s="101"/>
      <c r="L7" s="101"/>
      <c r="M7" s="101"/>
    </row>
    <row r="8" spans="2:18" ht="15.75" customHeight="1" x14ac:dyDescent="0.25">
      <c r="B8" s="101"/>
      <c r="C8" s="101"/>
      <c r="D8" s="101"/>
      <c r="E8" s="103"/>
      <c r="F8" s="101" t="s">
        <v>62</v>
      </c>
      <c r="G8" s="101"/>
      <c r="H8" s="101"/>
      <c r="I8" s="101"/>
      <c r="J8" s="101"/>
      <c r="K8" s="101"/>
      <c r="L8" s="101"/>
      <c r="M8" s="101"/>
    </row>
    <row r="9" spans="2:18" ht="79.5" customHeight="1" x14ac:dyDescent="0.25">
      <c r="B9" s="102"/>
      <c r="C9" s="102"/>
      <c r="D9" s="102"/>
      <c r="E9" s="103"/>
      <c r="F9" s="2" t="s">
        <v>63</v>
      </c>
      <c r="G9" s="2" t="s">
        <v>48</v>
      </c>
      <c r="H9" s="2" t="s">
        <v>56</v>
      </c>
      <c r="I9" s="2" t="s">
        <v>54</v>
      </c>
      <c r="J9" s="2" t="s">
        <v>61</v>
      </c>
      <c r="K9" s="2" t="s">
        <v>55</v>
      </c>
      <c r="L9" s="2" t="s">
        <v>49</v>
      </c>
      <c r="M9" s="2" t="s">
        <v>36</v>
      </c>
    </row>
    <row r="10" spans="2:18" x14ac:dyDescent="0.25">
      <c r="B10" s="14" t="s">
        <v>2</v>
      </c>
      <c r="C10" s="14" t="s">
        <v>11</v>
      </c>
      <c r="D10" s="67" t="s">
        <v>21</v>
      </c>
      <c r="E10" s="69" t="s">
        <v>23</v>
      </c>
      <c r="F10" s="68" t="s">
        <v>24</v>
      </c>
      <c r="G10" s="14" t="s">
        <v>25</v>
      </c>
      <c r="H10" s="14" t="s">
        <v>26</v>
      </c>
      <c r="I10" s="14" t="s">
        <v>27</v>
      </c>
      <c r="J10" s="14" t="s">
        <v>28</v>
      </c>
      <c r="K10" s="14" t="s">
        <v>3</v>
      </c>
      <c r="L10" s="69" t="s">
        <v>8</v>
      </c>
      <c r="M10" s="14" t="s">
        <v>9</v>
      </c>
    </row>
    <row r="11" spans="2:18" x14ac:dyDescent="0.25">
      <c r="B11" s="15" t="s">
        <v>59</v>
      </c>
      <c r="C11" s="3" t="s">
        <v>1</v>
      </c>
      <c r="D11" s="4" t="s">
        <v>32</v>
      </c>
      <c r="E11" s="66">
        <f>IF($M$13 = 0,0,M11/$M$13)</f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70" t="s">
        <v>68</v>
      </c>
      <c r="M11" s="6">
        <v>0</v>
      </c>
      <c r="O11" s="16"/>
    </row>
    <row r="12" spans="2:18" x14ac:dyDescent="0.25">
      <c r="B12" s="19" t="s">
        <v>59</v>
      </c>
      <c r="C12" s="20" t="s">
        <v>1</v>
      </c>
      <c r="D12" s="21" t="s">
        <v>47</v>
      </c>
      <c r="E12" s="66">
        <f>IF($M$13 = 0,0,M12/$M$13)</f>
        <v>0</v>
      </c>
      <c r="F12" s="23">
        <v>0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4" t="s">
        <v>68</v>
      </c>
      <c r="M12" s="25">
        <v>0</v>
      </c>
      <c r="R12" s="17"/>
    </row>
    <row r="13" spans="2:18" x14ac:dyDescent="0.25">
      <c r="B13" s="19" t="s">
        <v>59</v>
      </c>
      <c r="C13" s="20" t="s">
        <v>1</v>
      </c>
      <c r="D13" s="26" t="s">
        <v>40</v>
      </c>
      <c r="E13" s="27">
        <v>1</v>
      </c>
      <c r="F13" s="28">
        <v>0</v>
      </c>
      <c r="G13" s="28">
        <v>0</v>
      </c>
      <c r="H13" s="28">
        <v>0</v>
      </c>
      <c r="I13" s="28">
        <v>0</v>
      </c>
      <c r="J13" s="28">
        <v>0</v>
      </c>
      <c r="K13" s="28">
        <v>0</v>
      </c>
      <c r="L13" s="29" t="s">
        <v>68</v>
      </c>
      <c r="M13" s="30">
        <v>0</v>
      </c>
      <c r="R13" s="17"/>
    </row>
    <row r="14" spans="2:18" x14ac:dyDescent="0.25">
      <c r="B14" s="19" t="s">
        <v>59</v>
      </c>
      <c r="C14" s="20" t="s">
        <v>1</v>
      </c>
      <c r="D14" s="21" t="s">
        <v>66</v>
      </c>
      <c r="E14" s="22" t="s">
        <v>68</v>
      </c>
      <c r="F14" s="24" t="s">
        <v>68</v>
      </c>
      <c r="G14" s="24" t="s">
        <v>68</v>
      </c>
      <c r="H14" s="24" t="s">
        <v>68</v>
      </c>
      <c r="I14" s="24" t="s">
        <v>68</v>
      </c>
      <c r="J14" s="24" t="s">
        <v>68</v>
      </c>
      <c r="K14" s="24" t="s">
        <v>68</v>
      </c>
      <c r="L14" s="24" t="s">
        <v>68</v>
      </c>
      <c r="M14" s="25">
        <v>0</v>
      </c>
      <c r="R14" s="17"/>
    </row>
    <row r="15" spans="2:18" x14ac:dyDescent="0.25">
      <c r="B15" s="31" t="s">
        <v>59</v>
      </c>
      <c r="C15" s="32" t="s">
        <v>1</v>
      </c>
      <c r="D15" s="33" t="s">
        <v>30</v>
      </c>
      <c r="E15" s="34" t="s">
        <v>68</v>
      </c>
      <c r="F15" s="35" t="s">
        <v>68</v>
      </c>
      <c r="G15" s="35" t="s">
        <v>68</v>
      </c>
      <c r="H15" s="35" t="s">
        <v>68</v>
      </c>
      <c r="I15" s="35" t="s">
        <v>68</v>
      </c>
      <c r="J15" s="35" t="s">
        <v>68</v>
      </c>
      <c r="K15" s="35" t="s">
        <v>68</v>
      </c>
      <c r="L15" s="35" t="s">
        <v>68</v>
      </c>
      <c r="M15" s="36">
        <v>0</v>
      </c>
    </row>
    <row r="16" spans="2:18" x14ac:dyDescent="0.25">
      <c r="B16" s="15" t="s">
        <v>60</v>
      </c>
      <c r="C16" s="37" t="s">
        <v>10</v>
      </c>
      <c r="D16" s="4" t="s">
        <v>32</v>
      </c>
      <c r="E16" s="5">
        <v>0.97087378400000002</v>
      </c>
      <c r="F16" s="18">
        <v>496827.04</v>
      </c>
      <c r="G16" s="18">
        <v>1174161.9099999999</v>
      </c>
      <c r="H16" s="18">
        <v>113756.44</v>
      </c>
      <c r="I16" s="18">
        <v>99695.37</v>
      </c>
      <c r="J16" s="18">
        <v>112252.07</v>
      </c>
      <c r="K16" s="18">
        <v>0</v>
      </c>
      <c r="L16" s="24" t="s">
        <v>68</v>
      </c>
      <c r="M16" s="6">
        <v>1996692.83</v>
      </c>
      <c r="R16" s="17"/>
    </row>
    <row r="17" spans="2:18" x14ac:dyDescent="0.25">
      <c r="B17" s="19" t="s">
        <v>60</v>
      </c>
      <c r="C17" s="20" t="s">
        <v>10</v>
      </c>
      <c r="D17" s="21" t="s">
        <v>47</v>
      </c>
      <c r="E17" s="66">
        <v>2.9126216E-2</v>
      </c>
      <c r="F17" s="23">
        <v>0</v>
      </c>
      <c r="G17" s="23">
        <v>0</v>
      </c>
      <c r="H17" s="23">
        <v>0</v>
      </c>
      <c r="I17" s="23">
        <v>0</v>
      </c>
      <c r="J17" s="23">
        <v>0</v>
      </c>
      <c r="K17" s="23">
        <v>59900.79</v>
      </c>
      <c r="L17" s="24" t="s">
        <v>68</v>
      </c>
      <c r="M17" s="25">
        <v>59900.79</v>
      </c>
      <c r="R17" s="17"/>
    </row>
    <row r="18" spans="2:18" x14ac:dyDescent="0.25">
      <c r="B18" s="19" t="s">
        <v>60</v>
      </c>
      <c r="C18" s="20" t="s">
        <v>10</v>
      </c>
      <c r="D18" s="26" t="s">
        <v>40</v>
      </c>
      <c r="E18" s="27">
        <v>1</v>
      </c>
      <c r="F18" s="28">
        <v>496827.04</v>
      </c>
      <c r="G18" s="28">
        <v>1174161.9099999999</v>
      </c>
      <c r="H18" s="28">
        <v>113756.44</v>
      </c>
      <c r="I18" s="28">
        <v>99695.37</v>
      </c>
      <c r="J18" s="28">
        <v>112252.07</v>
      </c>
      <c r="K18" s="28">
        <v>59900.79</v>
      </c>
      <c r="L18" s="29" t="s">
        <v>68</v>
      </c>
      <c r="M18" s="30">
        <v>2056593.62</v>
      </c>
    </row>
    <row r="19" spans="2:18" x14ac:dyDescent="0.25">
      <c r="B19" s="19" t="s">
        <v>60</v>
      </c>
      <c r="C19" s="20" t="s">
        <v>10</v>
      </c>
      <c r="D19" s="21" t="s">
        <v>66</v>
      </c>
      <c r="E19" s="22" t="s">
        <v>68</v>
      </c>
      <c r="F19" s="24" t="s">
        <v>68</v>
      </c>
      <c r="G19" s="24" t="s">
        <v>68</v>
      </c>
      <c r="H19" s="24" t="s">
        <v>68</v>
      </c>
      <c r="I19" s="24" t="s">
        <v>68</v>
      </c>
      <c r="J19" s="24" t="s">
        <v>68</v>
      </c>
      <c r="K19" s="24" t="s">
        <v>68</v>
      </c>
      <c r="L19" s="24" t="s">
        <v>68</v>
      </c>
      <c r="M19" s="25">
        <v>411318.71</v>
      </c>
    </row>
    <row r="20" spans="2:18" x14ac:dyDescent="0.25">
      <c r="B20" s="31" t="s">
        <v>60</v>
      </c>
      <c r="C20" s="38" t="s">
        <v>10</v>
      </c>
      <c r="D20" s="33" t="s">
        <v>30</v>
      </c>
      <c r="E20" s="34" t="s">
        <v>68</v>
      </c>
      <c r="F20" s="35" t="s">
        <v>68</v>
      </c>
      <c r="G20" s="35" t="s">
        <v>68</v>
      </c>
      <c r="H20" s="35" t="s">
        <v>68</v>
      </c>
      <c r="I20" s="35" t="s">
        <v>68</v>
      </c>
      <c r="J20" s="35" t="s">
        <v>68</v>
      </c>
      <c r="K20" s="35" t="s">
        <v>68</v>
      </c>
      <c r="L20" s="35" t="s">
        <v>68</v>
      </c>
      <c r="M20" s="36">
        <v>2467912.33</v>
      </c>
    </row>
    <row r="21" spans="2:18" x14ac:dyDescent="0.25">
      <c r="B21" s="39" t="s">
        <v>35</v>
      </c>
      <c r="C21" s="40" t="s">
        <v>68</v>
      </c>
      <c r="D21" s="41" t="s">
        <v>51</v>
      </c>
      <c r="E21" s="42" t="s">
        <v>68</v>
      </c>
      <c r="F21" s="43">
        <v>230584.39</v>
      </c>
      <c r="G21" s="43">
        <v>1174161.9099999999</v>
      </c>
      <c r="H21" s="43">
        <v>0</v>
      </c>
      <c r="I21" s="43">
        <v>99695.37</v>
      </c>
      <c r="J21" s="43">
        <v>0</v>
      </c>
      <c r="K21" s="43">
        <v>0</v>
      </c>
      <c r="L21" s="44" t="s">
        <v>68</v>
      </c>
      <c r="M21" s="45">
        <v>1504441.67</v>
      </c>
    </row>
    <row r="22" spans="2:18" x14ac:dyDescent="0.25">
      <c r="B22" s="46" t="s">
        <v>35</v>
      </c>
      <c r="C22" s="47" t="s">
        <v>68</v>
      </c>
      <c r="D22" s="21" t="s">
        <v>66</v>
      </c>
      <c r="E22" s="48" t="s">
        <v>68</v>
      </c>
      <c r="F22" s="24" t="s">
        <v>68</v>
      </c>
      <c r="G22" s="24" t="s">
        <v>68</v>
      </c>
      <c r="H22" s="24" t="s">
        <v>68</v>
      </c>
      <c r="I22" s="24" t="s">
        <v>68</v>
      </c>
      <c r="J22" s="24" t="s">
        <v>68</v>
      </c>
      <c r="K22" s="24" t="s">
        <v>68</v>
      </c>
      <c r="L22" s="24" t="s">
        <v>68</v>
      </c>
      <c r="M22" s="49">
        <v>300888.33</v>
      </c>
    </row>
    <row r="23" spans="2:18" x14ac:dyDescent="0.25">
      <c r="B23" s="50" t="s">
        <v>35</v>
      </c>
      <c r="C23" s="51" t="s">
        <v>68</v>
      </c>
      <c r="D23" s="33" t="s">
        <v>30</v>
      </c>
      <c r="E23" s="34" t="s">
        <v>68</v>
      </c>
      <c r="F23" s="35" t="s">
        <v>68</v>
      </c>
      <c r="G23" s="35" t="s">
        <v>68</v>
      </c>
      <c r="H23" s="35" t="s">
        <v>68</v>
      </c>
      <c r="I23" s="35" t="s">
        <v>68</v>
      </c>
      <c r="J23" s="35" t="s">
        <v>68</v>
      </c>
      <c r="K23" s="35" t="s">
        <v>68</v>
      </c>
      <c r="L23" s="35" t="s">
        <v>68</v>
      </c>
      <c r="M23" s="36">
        <v>1805330</v>
      </c>
    </row>
    <row r="24" spans="2:18" x14ac:dyDescent="0.25">
      <c r="B24" s="76" t="s">
        <v>35</v>
      </c>
      <c r="C24" s="77" t="s">
        <v>68</v>
      </c>
      <c r="D24" s="72" t="s">
        <v>34</v>
      </c>
      <c r="E24" s="73" t="s">
        <v>68</v>
      </c>
      <c r="F24" s="74">
        <v>230584.39</v>
      </c>
      <c r="G24" s="74">
        <v>1174161.9099999999</v>
      </c>
      <c r="H24" s="74">
        <v>0</v>
      </c>
      <c r="I24" s="74">
        <v>99695.37</v>
      </c>
      <c r="J24" s="74">
        <v>0</v>
      </c>
      <c r="K24" s="74">
        <v>0</v>
      </c>
      <c r="L24" s="71" t="s">
        <v>68</v>
      </c>
      <c r="M24" s="75">
        <v>1504441.67</v>
      </c>
    </row>
    <row r="25" spans="2:18" x14ac:dyDescent="0.25">
      <c r="B25" s="46" t="s">
        <v>35</v>
      </c>
      <c r="C25" s="47" t="s">
        <v>68</v>
      </c>
      <c r="D25" s="21" t="s">
        <v>66</v>
      </c>
      <c r="E25" s="48" t="s">
        <v>68</v>
      </c>
      <c r="F25" s="24" t="s">
        <v>68</v>
      </c>
      <c r="G25" s="24" t="s">
        <v>68</v>
      </c>
      <c r="H25" s="24" t="s">
        <v>68</v>
      </c>
      <c r="I25" s="24" t="s">
        <v>68</v>
      </c>
      <c r="J25" s="24" t="s">
        <v>68</v>
      </c>
      <c r="K25" s="24" t="s">
        <v>68</v>
      </c>
      <c r="L25" s="24" t="s">
        <v>68</v>
      </c>
      <c r="M25" s="49">
        <v>300888.33</v>
      </c>
    </row>
    <row r="26" spans="2:18" x14ac:dyDescent="0.25">
      <c r="B26" s="50" t="s">
        <v>35</v>
      </c>
      <c r="C26" s="51" t="s">
        <v>68</v>
      </c>
      <c r="D26" s="33" t="s">
        <v>30</v>
      </c>
      <c r="E26" s="34" t="s">
        <v>68</v>
      </c>
      <c r="F26" s="35" t="s">
        <v>68</v>
      </c>
      <c r="G26" s="35" t="s">
        <v>68</v>
      </c>
      <c r="H26" s="35" t="s">
        <v>68</v>
      </c>
      <c r="I26" s="35" t="s">
        <v>68</v>
      </c>
      <c r="J26" s="35" t="s">
        <v>68</v>
      </c>
      <c r="K26" s="35" t="s">
        <v>68</v>
      </c>
      <c r="L26" s="35" t="s">
        <v>68</v>
      </c>
      <c r="M26" s="36">
        <v>1805330</v>
      </c>
    </row>
    <row r="27" spans="2:18" x14ac:dyDescent="0.25">
      <c r="B27" s="39" t="s">
        <v>35</v>
      </c>
      <c r="C27" s="40" t="s">
        <v>68</v>
      </c>
      <c r="D27" s="41" t="s">
        <v>50</v>
      </c>
      <c r="E27" s="42" t="s">
        <v>68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  <c r="L27" s="43">
        <v>0</v>
      </c>
      <c r="M27" s="45">
        <v>0</v>
      </c>
    </row>
    <row r="28" spans="2:18" x14ac:dyDescent="0.25">
      <c r="B28" s="46" t="s">
        <v>35</v>
      </c>
      <c r="C28" s="47" t="s">
        <v>68</v>
      </c>
      <c r="D28" s="21" t="s">
        <v>66</v>
      </c>
      <c r="E28" s="48" t="s">
        <v>68</v>
      </c>
      <c r="F28" s="24" t="s">
        <v>68</v>
      </c>
      <c r="G28" s="24" t="s">
        <v>68</v>
      </c>
      <c r="H28" s="24" t="s">
        <v>68</v>
      </c>
      <c r="I28" s="24" t="s">
        <v>68</v>
      </c>
      <c r="J28" s="24" t="s">
        <v>68</v>
      </c>
      <c r="K28" s="24" t="s">
        <v>68</v>
      </c>
      <c r="L28" s="24" t="s">
        <v>68</v>
      </c>
      <c r="M28" s="49">
        <v>0</v>
      </c>
    </row>
    <row r="29" spans="2:18" x14ac:dyDescent="0.25">
      <c r="B29" s="50" t="s">
        <v>35</v>
      </c>
      <c r="C29" s="51" t="s">
        <v>68</v>
      </c>
      <c r="D29" s="33" t="s">
        <v>30</v>
      </c>
      <c r="E29" s="34" t="s">
        <v>68</v>
      </c>
      <c r="F29" s="35" t="s">
        <v>68</v>
      </c>
      <c r="G29" s="35" t="s">
        <v>68</v>
      </c>
      <c r="H29" s="35" t="s">
        <v>68</v>
      </c>
      <c r="I29" s="35" t="s">
        <v>68</v>
      </c>
      <c r="J29" s="35" t="s">
        <v>68</v>
      </c>
      <c r="K29" s="35" t="s">
        <v>68</v>
      </c>
      <c r="L29" s="35" t="s">
        <v>68</v>
      </c>
      <c r="M29" s="36">
        <v>0</v>
      </c>
    </row>
    <row r="30" spans="2:18" x14ac:dyDescent="0.25">
      <c r="B30" s="76" t="s">
        <v>35</v>
      </c>
      <c r="C30" s="77" t="s">
        <v>68</v>
      </c>
      <c r="D30" s="72" t="s">
        <v>44</v>
      </c>
      <c r="E30" s="73" t="s">
        <v>68</v>
      </c>
      <c r="F30" s="74">
        <v>230584.39</v>
      </c>
      <c r="G30" s="74">
        <v>1174161.9099999999</v>
      </c>
      <c r="H30" s="74">
        <v>0</v>
      </c>
      <c r="I30" s="74">
        <v>99695.37</v>
      </c>
      <c r="J30" s="74">
        <v>0</v>
      </c>
      <c r="K30" s="74">
        <v>0</v>
      </c>
      <c r="L30" s="70" t="s">
        <v>68</v>
      </c>
      <c r="M30" s="75">
        <v>1504441.67</v>
      </c>
    </row>
    <row r="31" spans="2:18" x14ac:dyDescent="0.25">
      <c r="B31" s="46" t="s">
        <v>35</v>
      </c>
      <c r="C31" s="47" t="s">
        <v>68</v>
      </c>
      <c r="D31" s="21" t="s">
        <v>66</v>
      </c>
      <c r="E31" s="48" t="s">
        <v>68</v>
      </c>
      <c r="F31" s="24" t="s">
        <v>68</v>
      </c>
      <c r="G31" s="24" t="s">
        <v>68</v>
      </c>
      <c r="H31" s="24" t="s">
        <v>68</v>
      </c>
      <c r="I31" s="24" t="s">
        <v>68</v>
      </c>
      <c r="J31" s="24" t="s">
        <v>68</v>
      </c>
      <c r="K31" s="24" t="s">
        <v>68</v>
      </c>
      <c r="L31" s="24" t="s">
        <v>68</v>
      </c>
      <c r="M31" s="49">
        <v>300888.33</v>
      </c>
    </row>
    <row r="32" spans="2:18" x14ac:dyDescent="0.25">
      <c r="B32" s="50" t="s">
        <v>35</v>
      </c>
      <c r="C32" s="51" t="s">
        <v>68</v>
      </c>
      <c r="D32" s="33" t="s">
        <v>30</v>
      </c>
      <c r="E32" s="34" t="s">
        <v>68</v>
      </c>
      <c r="F32" s="35" t="s">
        <v>68</v>
      </c>
      <c r="G32" s="35" t="s">
        <v>68</v>
      </c>
      <c r="H32" s="35" t="s">
        <v>68</v>
      </c>
      <c r="I32" s="35" t="s">
        <v>68</v>
      </c>
      <c r="J32" s="35" t="s">
        <v>68</v>
      </c>
      <c r="K32" s="35" t="s">
        <v>68</v>
      </c>
      <c r="L32" s="35" t="s">
        <v>68</v>
      </c>
      <c r="M32" s="36">
        <v>1805330</v>
      </c>
    </row>
    <row r="33" spans="2:13" ht="31.5" x14ac:dyDescent="0.25">
      <c r="B33" s="39" t="s">
        <v>35</v>
      </c>
      <c r="C33" s="40" t="s">
        <v>68</v>
      </c>
      <c r="D33" s="41" t="s">
        <v>46</v>
      </c>
      <c r="E33" s="52" t="s">
        <v>39</v>
      </c>
      <c r="F33" s="43">
        <v>266242.65000000002</v>
      </c>
      <c r="G33" s="43">
        <v>0</v>
      </c>
      <c r="H33" s="43">
        <v>113756.44</v>
      </c>
      <c r="I33" s="43">
        <v>0</v>
      </c>
      <c r="J33" s="43">
        <v>112252.07</v>
      </c>
      <c r="K33" s="43">
        <v>59900.79</v>
      </c>
      <c r="L33" s="44" t="s">
        <v>68</v>
      </c>
      <c r="M33" s="53">
        <v>552151.94999999995</v>
      </c>
    </row>
    <row r="34" spans="2:13" x14ac:dyDescent="0.25">
      <c r="B34" s="46" t="s">
        <v>35</v>
      </c>
      <c r="C34" s="47" t="s">
        <v>68</v>
      </c>
      <c r="D34" s="54" t="s">
        <v>12</v>
      </c>
      <c r="E34" s="65" t="s">
        <v>7</v>
      </c>
      <c r="F34" s="55">
        <v>0</v>
      </c>
      <c r="G34" s="55">
        <v>0</v>
      </c>
      <c r="H34" s="55">
        <v>0</v>
      </c>
      <c r="I34" s="55">
        <v>0</v>
      </c>
      <c r="J34" s="55">
        <v>0</v>
      </c>
      <c r="K34" s="55">
        <v>0</v>
      </c>
      <c r="L34" s="56" t="s">
        <v>68</v>
      </c>
      <c r="M34" s="57" t="s">
        <v>68</v>
      </c>
    </row>
    <row r="35" spans="2:13" x14ac:dyDescent="0.25">
      <c r="B35" s="46" t="s">
        <v>35</v>
      </c>
      <c r="C35" s="47" t="s">
        <v>68</v>
      </c>
      <c r="D35" s="54" t="s">
        <v>13</v>
      </c>
      <c r="E35" s="65" t="s">
        <v>6</v>
      </c>
      <c r="F35" s="55">
        <v>0</v>
      </c>
      <c r="G35" s="55">
        <v>0</v>
      </c>
      <c r="H35" s="55">
        <v>0</v>
      </c>
      <c r="I35" s="55">
        <v>0</v>
      </c>
      <c r="J35" s="55">
        <v>0</v>
      </c>
      <c r="K35" s="55">
        <v>0</v>
      </c>
      <c r="L35" s="56" t="s">
        <v>68</v>
      </c>
      <c r="M35" s="57" t="s">
        <v>68</v>
      </c>
    </row>
    <row r="36" spans="2:13" x14ac:dyDescent="0.25">
      <c r="B36" s="46" t="s">
        <v>35</v>
      </c>
      <c r="C36" s="47" t="s">
        <v>68</v>
      </c>
      <c r="D36" s="54" t="s">
        <v>14</v>
      </c>
      <c r="E36" s="65" t="s">
        <v>5</v>
      </c>
      <c r="F36" s="55">
        <v>266242.65000000002</v>
      </c>
      <c r="G36" s="55">
        <v>0</v>
      </c>
      <c r="H36" s="55">
        <v>113756.44</v>
      </c>
      <c r="I36" s="55">
        <v>0</v>
      </c>
      <c r="J36" s="55">
        <v>112252.07</v>
      </c>
      <c r="K36" s="55">
        <v>59900.79</v>
      </c>
      <c r="L36" s="56" t="s">
        <v>68</v>
      </c>
      <c r="M36" s="57" t="s">
        <v>68</v>
      </c>
    </row>
    <row r="37" spans="2:13" x14ac:dyDescent="0.25">
      <c r="B37" s="46" t="s">
        <v>35</v>
      </c>
      <c r="C37" s="47" t="s">
        <v>68</v>
      </c>
      <c r="D37" s="54" t="s">
        <v>15</v>
      </c>
      <c r="E37" s="65" t="s">
        <v>4</v>
      </c>
      <c r="F37" s="55">
        <v>0</v>
      </c>
      <c r="G37" s="55">
        <v>0</v>
      </c>
      <c r="H37" s="55">
        <v>0</v>
      </c>
      <c r="I37" s="55">
        <v>0</v>
      </c>
      <c r="J37" s="55">
        <v>0</v>
      </c>
      <c r="K37" s="55">
        <v>0</v>
      </c>
      <c r="L37" s="56" t="s">
        <v>68</v>
      </c>
      <c r="M37" s="57" t="s">
        <v>68</v>
      </c>
    </row>
    <row r="38" spans="2:13" x14ac:dyDescent="0.25">
      <c r="B38" s="46" t="s">
        <v>35</v>
      </c>
      <c r="C38" s="47" t="s">
        <v>68</v>
      </c>
      <c r="D38" s="54" t="s">
        <v>16</v>
      </c>
      <c r="E38" s="65" t="s">
        <v>4</v>
      </c>
      <c r="F38" s="55">
        <v>0</v>
      </c>
      <c r="G38" s="55">
        <v>0</v>
      </c>
      <c r="H38" s="55">
        <v>0</v>
      </c>
      <c r="I38" s="55">
        <v>0</v>
      </c>
      <c r="J38" s="55">
        <v>0</v>
      </c>
      <c r="K38" s="55">
        <v>0</v>
      </c>
      <c r="L38" s="56" t="s">
        <v>68</v>
      </c>
      <c r="M38" s="57" t="s">
        <v>68</v>
      </c>
    </row>
    <row r="39" spans="2:13" x14ac:dyDescent="0.25">
      <c r="B39" s="46" t="s">
        <v>35</v>
      </c>
      <c r="C39" s="47" t="s">
        <v>68</v>
      </c>
      <c r="D39" s="54" t="s">
        <v>17</v>
      </c>
      <c r="E39" s="65" t="s">
        <v>4</v>
      </c>
      <c r="F39" s="55">
        <v>0</v>
      </c>
      <c r="G39" s="55">
        <v>0</v>
      </c>
      <c r="H39" s="55">
        <v>0</v>
      </c>
      <c r="I39" s="55">
        <v>0</v>
      </c>
      <c r="J39" s="55">
        <v>0</v>
      </c>
      <c r="K39" s="55">
        <v>0</v>
      </c>
      <c r="L39" s="56" t="s">
        <v>68</v>
      </c>
      <c r="M39" s="57" t="s">
        <v>68</v>
      </c>
    </row>
    <row r="40" spans="2:13" x14ac:dyDescent="0.25">
      <c r="B40" s="46" t="s">
        <v>35</v>
      </c>
      <c r="C40" s="47" t="s">
        <v>68</v>
      </c>
      <c r="D40" s="54" t="s">
        <v>18</v>
      </c>
      <c r="E40" s="65" t="s">
        <v>4</v>
      </c>
      <c r="F40" s="55">
        <v>0</v>
      </c>
      <c r="G40" s="55">
        <v>0</v>
      </c>
      <c r="H40" s="55">
        <v>0</v>
      </c>
      <c r="I40" s="55">
        <v>0</v>
      </c>
      <c r="J40" s="55">
        <v>0</v>
      </c>
      <c r="K40" s="55">
        <v>0</v>
      </c>
      <c r="L40" s="56" t="s">
        <v>68</v>
      </c>
      <c r="M40" s="57" t="s">
        <v>68</v>
      </c>
    </row>
    <row r="41" spans="2:13" x14ac:dyDescent="0.25">
      <c r="B41" s="46" t="s">
        <v>35</v>
      </c>
      <c r="C41" s="47" t="s">
        <v>68</v>
      </c>
      <c r="D41" s="54" t="s">
        <v>19</v>
      </c>
      <c r="E41" s="65" t="s">
        <v>4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5">
        <v>0</v>
      </c>
      <c r="L41" s="56" t="s">
        <v>68</v>
      </c>
      <c r="M41" s="57" t="s">
        <v>68</v>
      </c>
    </row>
    <row r="42" spans="2:13" ht="47.25" x14ac:dyDescent="0.25">
      <c r="B42" s="91" t="s">
        <v>35</v>
      </c>
      <c r="C42" s="92" t="s">
        <v>68</v>
      </c>
      <c r="D42" s="93" t="s">
        <v>45</v>
      </c>
      <c r="E42" s="94" t="s">
        <v>68</v>
      </c>
      <c r="F42" s="95">
        <v>293808.08</v>
      </c>
      <c r="G42" s="95">
        <v>0</v>
      </c>
      <c r="H42" s="95">
        <v>125534.21</v>
      </c>
      <c r="I42" s="95">
        <v>0</v>
      </c>
      <c r="J42" s="95">
        <v>123874.09</v>
      </c>
      <c r="K42" s="95">
        <v>66102.62</v>
      </c>
      <c r="L42" s="96" t="s">
        <v>68</v>
      </c>
      <c r="M42" s="97">
        <v>609319</v>
      </c>
    </row>
    <row r="43" spans="2:13" x14ac:dyDescent="0.25">
      <c r="B43" s="90" t="s">
        <v>35</v>
      </c>
      <c r="C43" s="84" t="s">
        <v>68</v>
      </c>
      <c r="D43" s="85" t="s">
        <v>65</v>
      </c>
      <c r="E43" s="86" t="s">
        <v>68</v>
      </c>
      <c r="F43" s="87">
        <v>1</v>
      </c>
      <c r="G43" s="87">
        <v>1</v>
      </c>
      <c r="H43" s="87">
        <v>1</v>
      </c>
      <c r="I43" s="87">
        <v>1</v>
      </c>
      <c r="J43" s="87">
        <v>1</v>
      </c>
      <c r="K43" s="87">
        <v>1</v>
      </c>
      <c r="L43" s="88" t="s">
        <v>68</v>
      </c>
      <c r="M43" s="89" t="s">
        <v>68</v>
      </c>
    </row>
    <row r="44" spans="2:13" ht="63" x14ac:dyDescent="0.25">
      <c r="B44" s="78" t="s">
        <v>35</v>
      </c>
      <c r="C44" s="79" t="s">
        <v>68</v>
      </c>
      <c r="D44" s="80" t="s">
        <v>43</v>
      </c>
      <c r="E44" s="73" t="s">
        <v>68</v>
      </c>
      <c r="F44" s="81">
        <v>293808.08</v>
      </c>
      <c r="G44" s="81">
        <v>0</v>
      </c>
      <c r="H44" s="81">
        <v>125534.21</v>
      </c>
      <c r="I44" s="81">
        <v>0</v>
      </c>
      <c r="J44" s="81">
        <v>123874.09</v>
      </c>
      <c r="K44" s="81">
        <v>66102.62</v>
      </c>
      <c r="L44" s="82" t="s">
        <v>68</v>
      </c>
      <c r="M44" s="83">
        <v>609319</v>
      </c>
    </row>
    <row r="45" spans="2:13" x14ac:dyDescent="0.25">
      <c r="B45" s="46" t="s">
        <v>35</v>
      </c>
      <c r="C45" s="47" t="s">
        <v>68</v>
      </c>
      <c r="D45" s="21" t="s">
        <v>66</v>
      </c>
      <c r="E45" s="48" t="s">
        <v>68</v>
      </c>
      <c r="F45" s="24" t="s">
        <v>68</v>
      </c>
      <c r="G45" s="24" t="s">
        <v>68</v>
      </c>
      <c r="H45" s="24" t="s">
        <v>68</v>
      </c>
      <c r="I45" s="24" t="s">
        <v>68</v>
      </c>
      <c r="J45" s="24" t="s">
        <v>68</v>
      </c>
      <c r="K45" s="24" t="s">
        <v>68</v>
      </c>
      <c r="L45" s="24" t="s">
        <v>68</v>
      </c>
      <c r="M45" s="49">
        <v>97088.98</v>
      </c>
    </row>
    <row r="46" spans="2:13" x14ac:dyDescent="0.25">
      <c r="B46" s="50" t="s">
        <v>35</v>
      </c>
      <c r="C46" s="51" t="s">
        <v>68</v>
      </c>
      <c r="D46" s="33" t="s">
        <v>30</v>
      </c>
      <c r="E46" s="34" t="s">
        <v>68</v>
      </c>
      <c r="F46" s="35" t="s">
        <v>68</v>
      </c>
      <c r="G46" s="35" t="s">
        <v>68</v>
      </c>
      <c r="H46" s="35" t="s">
        <v>68</v>
      </c>
      <c r="I46" s="35" t="s">
        <v>68</v>
      </c>
      <c r="J46" s="35" t="s">
        <v>68</v>
      </c>
      <c r="K46" s="35" t="s">
        <v>68</v>
      </c>
      <c r="L46" s="35" t="s">
        <v>68</v>
      </c>
      <c r="M46" s="36">
        <v>706407.98</v>
      </c>
    </row>
    <row r="47" spans="2:13" ht="31.5" x14ac:dyDescent="0.25">
      <c r="B47" s="39" t="s">
        <v>35</v>
      </c>
      <c r="C47" s="40" t="s">
        <v>68</v>
      </c>
      <c r="D47" s="41" t="s">
        <v>37</v>
      </c>
      <c r="E47" s="52" t="s">
        <v>68</v>
      </c>
      <c r="F47" s="43">
        <v>524392.47</v>
      </c>
      <c r="G47" s="43">
        <v>1174161.9099999999</v>
      </c>
      <c r="H47" s="43">
        <v>125534.21</v>
      </c>
      <c r="I47" s="43">
        <v>99695.37</v>
      </c>
      <c r="J47" s="43">
        <v>123874.09</v>
      </c>
      <c r="K47" s="43">
        <v>66102.62</v>
      </c>
      <c r="L47" s="43">
        <v>0</v>
      </c>
      <c r="M47" s="58">
        <v>2113760.67</v>
      </c>
    </row>
    <row r="48" spans="2:13" x14ac:dyDescent="0.25">
      <c r="B48" s="46" t="s">
        <v>35</v>
      </c>
      <c r="C48" s="47" t="s">
        <v>68</v>
      </c>
      <c r="D48" s="21" t="s">
        <v>66</v>
      </c>
      <c r="E48" s="48" t="s">
        <v>68</v>
      </c>
      <c r="F48" s="24" t="s">
        <v>68</v>
      </c>
      <c r="G48" s="24" t="s">
        <v>68</v>
      </c>
      <c r="H48" s="24" t="s">
        <v>68</v>
      </c>
      <c r="I48" s="24" t="s">
        <v>68</v>
      </c>
      <c r="J48" s="24" t="s">
        <v>68</v>
      </c>
      <c r="K48" s="24" t="s">
        <v>68</v>
      </c>
      <c r="L48" s="24" t="s">
        <v>68</v>
      </c>
      <c r="M48" s="49">
        <v>397977.31</v>
      </c>
    </row>
    <row r="49" spans="2:13" x14ac:dyDescent="0.25">
      <c r="B49" s="50" t="s">
        <v>35</v>
      </c>
      <c r="C49" s="51" t="s">
        <v>68</v>
      </c>
      <c r="D49" s="33" t="s">
        <v>31</v>
      </c>
      <c r="E49" s="34" t="s">
        <v>68</v>
      </c>
      <c r="F49" s="35" t="s">
        <v>68</v>
      </c>
      <c r="G49" s="35" t="s">
        <v>68</v>
      </c>
      <c r="H49" s="35" t="s">
        <v>68</v>
      </c>
      <c r="I49" s="35" t="s">
        <v>68</v>
      </c>
      <c r="J49" s="35" t="s">
        <v>68</v>
      </c>
      <c r="K49" s="35" t="s">
        <v>68</v>
      </c>
      <c r="L49" s="35" t="s">
        <v>68</v>
      </c>
      <c r="M49" s="59">
        <v>2511737.98</v>
      </c>
    </row>
    <row r="50" spans="2:13" x14ac:dyDescent="0.25">
      <c r="J50" s="60"/>
      <c r="K50" s="61"/>
    </row>
    <row r="51" spans="2:13" x14ac:dyDescent="0.25">
      <c r="D51" s="9"/>
      <c r="F51" s="62"/>
      <c r="G51" s="62"/>
      <c r="H51" s="62"/>
      <c r="I51" s="62"/>
      <c r="J51" s="62"/>
      <c r="K51" s="62"/>
      <c r="L51" s="62"/>
      <c r="M51" s="63"/>
    </row>
    <row r="52" spans="2:13" x14ac:dyDescent="0.25">
      <c r="G52" s="8"/>
      <c r="H52" s="8"/>
      <c r="I52" s="8"/>
      <c r="J52" s="8"/>
      <c r="K52" s="8"/>
      <c r="L52" s="8"/>
      <c r="M52" s="63"/>
    </row>
    <row r="53" spans="2:13" x14ac:dyDescent="0.25">
      <c r="G53" s="8"/>
      <c r="H53" s="8"/>
      <c r="I53" s="64"/>
      <c r="J53" s="64"/>
      <c r="K53" s="8"/>
      <c r="L53" s="8"/>
      <c r="M53" s="8"/>
    </row>
  </sheetData>
  <mergeCells count="11">
    <mergeCell ref="F7:M7"/>
    <mergeCell ref="B7:B9"/>
    <mergeCell ref="C7:C9"/>
    <mergeCell ref="D7:D9"/>
    <mergeCell ref="E7:E9"/>
    <mergeCell ref="F8:M8"/>
    <mergeCell ref="B2:M2"/>
    <mergeCell ref="B4:C4"/>
    <mergeCell ref="E4:H4"/>
    <mergeCell ref="B5:C5"/>
    <mergeCell ref="D5:M5"/>
  </mergeCells>
  <pageMargins left="0.71" right="0.28000000000000003" top="0.25" bottom="0.2" header="0.17" footer="0.16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ПОЛНАЯ СТОИМОСТЬ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DEMUSHKINAOV</dc:creator>
  <dc:description>7.0.6</dc:description>
  <cp:lastModifiedBy>Торгова Валентина Валерьевна</cp:lastModifiedBy>
  <dcterms:created xsi:type="dcterms:W3CDTF">2025-11-17T14:14:58Z</dcterms:created>
  <dcterms:modified xsi:type="dcterms:W3CDTF">2025-11-19T09:55:37Z</dcterms:modified>
</cp:coreProperties>
</file>